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0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5" i="1"/>
</calcChain>
</file>

<file path=xl/sharedStrings.xml><?xml version="1.0" encoding="utf-8"?>
<sst xmlns="http://schemas.openxmlformats.org/spreadsheetml/2006/main" count="191" uniqueCount="101">
  <si>
    <t>ՀԱՎԵԼՎԱԾ 1</t>
  </si>
  <si>
    <t>Գնման առարկայի</t>
  </si>
  <si>
    <t>Չափման 
միավորը</t>
  </si>
  <si>
    <t>Քանակը</t>
  </si>
  <si>
    <t>անվանումը</t>
  </si>
  <si>
    <t>հատ</t>
  </si>
  <si>
    <t>տուփ</t>
  </si>
  <si>
    <r>
      <t>Էնալապրիլ</t>
    </r>
    <r>
      <rPr>
        <sz val="9"/>
        <color theme="1"/>
        <rFont val="Arial"/>
        <family val="2"/>
        <charset val="204"/>
      </rPr>
      <t>+</t>
    </r>
    <r>
      <rPr>
        <sz val="9"/>
        <color theme="1"/>
        <rFont val="Sylfaen"/>
        <family val="1"/>
        <charset val="204"/>
      </rPr>
      <t>Հիդրոքլորոթիազիդ</t>
    </r>
    <r>
      <rPr>
        <sz val="9"/>
        <color theme="1"/>
        <rFont val="Arial"/>
        <family val="2"/>
        <charset val="204"/>
      </rPr>
      <t>, 10</t>
    </r>
    <r>
      <rPr>
        <sz val="9"/>
        <color theme="1"/>
        <rFont val="Sylfaen"/>
        <family val="1"/>
        <charset val="204"/>
      </rPr>
      <t>մգ</t>
    </r>
    <r>
      <rPr>
        <sz val="9"/>
        <color theme="1"/>
        <rFont val="Arial"/>
        <family val="2"/>
        <charset val="204"/>
      </rPr>
      <t>+25</t>
    </r>
    <r>
      <rPr>
        <sz val="9"/>
        <color theme="1"/>
        <rFont val="Sylfaen"/>
        <family val="1"/>
        <charset val="204"/>
      </rPr>
      <t>մգ</t>
    </r>
  </si>
  <si>
    <r>
      <t>Ատորվաստատին</t>
    </r>
    <r>
      <rPr>
        <sz val="9"/>
        <color theme="1"/>
        <rFont val="Arial"/>
        <family val="2"/>
        <charset val="204"/>
      </rPr>
      <t>, 20</t>
    </r>
    <r>
      <rPr>
        <sz val="9"/>
        <color theme="1"/>
        <rFont val="Sylfaen"/>
        <family val="1"/>
        <charset val="204"/>
      </rPr>
      <t>մգ</t>
    </r>
  </si>
  <si>
    <r>
      <t>Ատորվաստատին</t>
    </r>
    <r>
      <rPr>
        <sz val="9"/>
        <color theme="1"/>
        <rFont val="Arial"/>
        <family val="2"/>
        <charset val="204"/>
      </rPr>
      <t>, 40</t>
    </r>
    <r>
      <rPr>
        <sz val="9"/>
        <color theme="1"/>
        <rFont val="Sylfaen"/>
        <family val="1"/>
        <charset val="204"/>
      </rPr>
      <t>մգ</t>
    </r>
  </si>
  <si>
    <r>
      <t>Կալցիում</t>
    </r>
    <r>
      <rPr>
        <sz val="9"/>
        <color theme="1"/>
        <rFont val="Arial"/>
        <family val="2"/>
        <charset val="204"/>
      </rPr>
      <t xml:space="preserve">, </t>
    </r>
    <r>
      <rPr>
        <sz val="9"/>
        <color theme="1"/>
        <rFont val="Sylfaen"/>
        <family val="1"/>
        <charset val="204"/>
      </rPr>
      <t>խոլեկալցիֆերոլ</t>
    </r>
    <r>
      <rPr>
        <sz val="9"/>
        <color theme="1"/>
        <rFont val="Arial"/>
        <family val="2"/>
        <charset val="204"/>
      </rPr>
      <t xml:space="preserve">, </t>
    </r>
    <r>
      <rPr>
        <sz val="9"/>
        <color theme="1"/>
        <rFont val="Sylfaen"/>
        <family val="1"/>
        <charset val="204"/>
      </rPr>
      <t>դեղահատ</t>
    </r>
    <r>
      <rPr>
        <sz val="9"/>
        <color theme="1"/>
        <rFont val="Arial"/>
        <family val="2"/>
        <charset val="204"/>
      </rPr>
      <t xml:space="preserve"> </t>
    </r>
    <r>
      <rPr>
        <sz val="9"/>
        <color theme="1"/>
        <rFont val="Sylfaen"/>
        <family val="1"/>
        <charset val="204"/>
      </rPr>
      <t>ծամելու</t>
    </r>
    <r>
      <rPr>
        <sz val="9"/>
        <color theme="1"/>
        <rFont val="Arial"/>
        <family val="2"/>
        <charset val="204"/>
      </rPr>
      <t xml:space="preserve"> </t>
    </r>
    <r>
      <rPr>
        <sz val="9"/>
        <color theme="1"/>
        <rFont val="Sylfaen"/>
        <family val="1"/>
        <charset val="204"/>
      </rPr>
      <t>500մգ+10մկգ</t>
    </r>
  </si>
  <si>
    <t>Մետոկլոպրամիդ լուծույթ ներարկման 5մգ/մլ</t>
  </si>
  <si>
    <t>սենոզիդներ A,B դեղահատեր 70մգ</t>
  </si>
  <si>
    <t>Ացետիլսալիցիլաթթու Acetylsalicylic acid 75 մգ</t>
  </si>
  <si>
    <t>Ացետիլցիստեին Acetylcysteine 100մգ</t>
  </si>
  <si>
    <t>Ացետիլցիստեին Acetylcysteine 200մգ</t>
  </si>
  <si>
    <t>Ացետիլցիստեին Acetylcysteine 600մգ</t>
  </si>
  <si>
    <t>Բետահիստին, Betahistine 8մգ</t>
  </si>
  <si>
    <t>Բետահիստին, Betahistine 16մգ</t>
  </si>
  <si>
    <t>Բետահիստին, Betahistine 24մգ</t>
  </si>
  <si>
    <t>Ցետիրիզին, Cetirizine 5մգ</t>
  </si>
  <si>
    <t>Ցետիրիզին, Cetirizine 10մգ</t>
  </si>
  <si>
    <t>Ցետիրիզին, Cetirizine  10մգ/մլ, 10մլ</t>
  </si>
  <si>
    <t>Ցետիրիզին, Cetirizine 10մգ/մլ, 20մլ</t>
  </si>
  <si>
    <t>Լևետիրացետամ Levetiracetam 250մգ</t>
  </si>
  <si>
    <t>Լևետիրացետամ Levetiracetam 500մգ</t>
  </si>
  <si>
    <t xml:space="preserve">Երկաթ պարունակող համակցություն 80մգ    </t>
  </si>
  <si>
    <t>Գլիցերիլ տրինիտրատ (նիտրոգլիցերին)</t>
  </si>
  <si>
    <t>Իզոսորբիդի մոնոնիտրատ  Isosorbide mononitrate 20մգ</t>
  </si>
  <si>
    <t>Իզոսորբիդի մոնոնիտրատ  Isosorbide mononitrate 40մգ</t>
  </si>
  <si>
    <t>Իզոսորբիդի մոնոնիտրատ  Isosorbide mononitrate 60մգ</t>
  </si>
  <si>
    <t>Դիլտիազեմ Diltiazem, 60մգ</t>
  </si>
  <si>
    <t>Դիլտիազեմ Diltiazem, 90մգ</t>
  </si>
  <si>
    <t>Դիլտիազեմ Diltiazem, 180մգ</t>
  </si>
  <si>
    <t>Ռամիպրիլ + Հիդրոքլորոթիազիդ 2.5 մգ +12.5մգ</t>
  </si>
  <si>
    <t>Ռամիպրիլ + Հիդրոքլորոթիազիդ 5մգ+ 25մգ</t>
  </si>
  <si>
    <t>Պերինդոպրիլ + Ինդարամիդ Perindopril + Indapamide 4 մգ +1.25 մգ</t>
  </si>
  <si>
    <t>Պերինդոպրիլ + Ինդարամիդ Perindopril + Indapamide 8մգ+ 2,5մգ</t>
  </si>
  <si>
    <t>Պերինդոպրիլ + Ինդարամիդ Perindopril + Indapamide  10 մգ +2,5 մգ</t>
  </si>
  <si>
    <t>Ամլոդիպին +Լոզարտան Amlodipine + Losartane 5մգ+ 50մգ</t>
  </si>
  <si>
    <t>Ամլոդիպին +Լոզարտան Amlodipine + Losartane 5մգ+100մգ</t>
  </si>
  <si>
    <t>Ամլոդիպին +Լոզարտան Amlodipine + Losartane 10մգ+50մգ</t>
  </si>
  <si>
    <t>Ամլոդիպին +Լոզարտան Amlodipine + Losartane 10մգ+ 100մգ</t>
  </si>
  <si>
    <t>Պերինդոպրիլ + Ամլոդիպին Perindopril + Amlodipine  5մգ+ 5մգ</t>
  </si>
  <si>
    <t>Պերինդոպրիլ + Ամլոդիպին Perindopril + Amlodipine 5մգ+10մգ</t>
  </si>
  <si>
    <t>Պերինդոպրիլ + Ամլոդիպին Perindopril + Amlodipine 10մգ+ 5մգ</t>
  </si>
  <si>
    <t>Պերինդոպրիլ + Ամլոդիպին Perindopril + Amlodipine 10մգ+10մգ</t>
  </si>
  <si>
    <t>Պերինդոպրիլ + Ամլոդիպին Perindopril + Amlodipine 4մգ+10մգ</t>
  </si>
  <si>
    <t>Պերինդոպրիլ + Ինդապամիդ + Ամլոդիպին Perindopril + Indapamide + Amlodipine 4մգ+1.25 մգ+5մգ</t>
  </si>
  <si>
    <t>Պերինդոպրիլ + Ինդապամիդ + Ամլոդիպին Perindopril + Indapamide + Amlodipine 8մգ+2.5մգ+5մգ</t>
  </si>
  <si>
    <t>Պերինդոպրիլ + Ինդապամիդ + Ամլոդիպին Perindopril + Indapamide + Amlodipine 8մգ+2.5մգ+10մգ</t>
  </si>
  <si>
    <t>Բիսոպրոլոլ + Ամլոդիպին Bisoprolol + Amlodipine  5մգ+ 5մգ</t>
  </si>
  <si>
    <t>Բիսոպրոլոլ + Ամլոդիպին Bisoprolol + Amlodipine  5մգ+10մգ</t>
  </si>
  <si>
    <t>Բիսոպրոլոլ + Ամլոդիպին Bisoprolol + Amlodipine 10մգ+ 5մգ</t>
  </si>
  <si>
    <t>Բիսոպրոլոլ + Ամլոդիպին Bisoprolol + Amlodipine  10մգ+10մգ</t>
  </si>
  <si>
    <t>Ռամիպրիլ + Ամլոդիպին Ramipril + Amlodipine 2,5 մգ +2,5մգ</t>
  </si>
  <si>
    <t>Ռամիպրիլ + Ամլոդիպին Ramipril + Amlodipine 5մգ+ 5մգ</t>
  </si>
  <si>
    <t>Ռամիպրիլ + Ամլոդիպին Ramipril + Amlodipine 5մգ+10մգ</t>
  </si>
  <si>
    <t>Ռամիպրիլ + Ամլոդիպին Ramipril + Amlodipine 10մգ+10մգ</t>
  </si>
  <si>
    <t>Բիսոպրոլոլ + Պերինդոպրիլ Bisoprolol + Perindopril 5մգ+ 5մգ</t>
  </si>
  <si>
    <t>Բիսոպրոլոլ + Պերինդոպրիլ Bisoprolol + Perindopril 5մգ+10մգ</t>
  </si>
  <si>
    <t>Բիսոպրոլոլ + Պերինդոպրիլ Bisoprolol + Perindopril 10մգ+ 5մգ</t>
  </si>
  <si>
    <t>Բիսոպրոլոլ + Պերինդոպրիլ Bisoprolol + Perindopril 10մգ+10մգ</t>
  </si>
  <si>
    <t>Լոզարտան + Հիդրոքլորոթիազիդ Losartan+ Hydrochlorothiazide  100մգ+ 25մգ</t>
  </si>
  <si>
    <t xml:space="preserve">Լոզարտան + Հիդրոքլորոթիազիդ Losartan+ Hydrochlorothiazide 50մգ+12.5մգ  </t>
  </si>
  <si>
    <t>Պանտոպրազոլ Pantoprazol 20մգ</t>
  </si>
  <si>
    <t>Պանտոպրազոլ Pantoprazol 40մգ</t>
  </si>
  <si>
    <t>Տրիամցինոլոն Triamcinolone 4մգ</t>
  </si>
  <si>
    <t>Պրոգեստերոն Progesterone 100մգ</t>
  </si>
  <si>
    <t>Պրոգեստերոն Progesterone 200մգ</t>
  </si>
  <si>
    <t>Տոբրամիցին Tobramycin 3մգ/մլ</t>
  </si>
  <si>
    <t>Ցիպրոֆլոքսացին + Դեքսամեթազոն Ciprofloxacin + Dexamethasone</t>
  </si>
  <si>
    <t>Թիմոլոլ + Բրինզոլամիդ Timolol + Brinzolamide</t>
  </si>
  <si>
    <t>Բրիմոնիդին + Թիմոլոլ Brimonidine + Timolol</t>
  </si>
  <si>
    <t>Իպրատրոպիում բրոմիդ + Ֆենոտերոլ Ipratropium bromide + Fenoterol</t>
  </si>
  <si>
    <t>Ամբրոքսոլ Ambroxol</t>
  </si>
  <si>
    <t>Մոնտելուկաստ Montelukast 5մգ</t>
  </si>
  <si>
    <t>Մոնտելուկաստ Montelukast 10մգ</t>
  </si>
  <si>
    <t>Տոկոֆերոլ ացետատ</t>
  </si>
  <si>
    <t>Անաստրոզոլ</t>
  </si>
  <si>
    <t>Վինպոցետին 10մգ</t>
  </si>
  <si>
    <t>Ամօքսիցիլին  125մգ/5մլ      J01CA04</t>
  </si>
  <si>
    <t>Ցեֆիքսիմ 200 մգ</t>
  </si>
  <si>
    <t>Ֆենօքսիմեթիլպենիցիլին 250մգ</t>
  </si>
  <si>
    <t>Ֆենօքսիմեթիլպենիցիլին 250մգ/5մլ</t>
  </si>
  <si>
    <t>Էրիթրոմիցին 200մգ</t>
  </si>
  <si>
    <t>Ացիկլովիր</t>
  </si>
  <si>
    <t>Ադենոզիներֆոսֆատ երկնատրիում</t>
  </si>
  <si>
    <t>Ռամիպրիլ</t>
  </si>
  <si>
    <t>Պերինդոպրիլ</t>
  </si>
  <si>
    <t>Լիզինոպրիլ</t>
  </si>
  <si>
    <t>Լիզինոպրիլ + հիդրոքլորոթիազիդ</t>
  </si>
  <si>
    <t>Լիզինոպրիլ + ամլոդիպին</t>
  </si>
  <si>
    <t>Ցինկի սուլֆատ</t>
  </si>
  <si>
    <t>Սալբուտամոլ օշարակ</t>
  </si>
  <si>
    <t>Ացետիլսալիցիլաթթու 100մգ        B01AC06</t>
  </si>
  <si>
    <t>Դիոսմին+Հեսպերիդին, 900մգ+100մգ</t>
  </si>
  <si>
    <t>Ալֆա Ֆարմ</t>
  </si>
  <si>
    <t>Նատալի Ֆարմ</t>
  </si>
  <si>
    <t>Առանց ԱԱՀ</t>
  </si>
  <si>
    <t>Ընդհանուր գին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</si>
</sst>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9"/>
      <name val="Sylfaen"/>
      <family val="1"/>
      <charset val="204"/>
    </font>
    <font>
      <sz val="7"/>
      <name val="Sylfaen"/>
      <family val="1"/>
      <charset val="204"/>
    </font>
    <font>
      <sz val="9"/>
      <name val="Arial LatArm"/>
      <family val="2"/>
    </font>
    <font>
      <sz val="9"/>
      <color theme="1"/>
      <name val="Sylfaen"/>
      <family val="1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" fontId="1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0" fillId="0" borderId="1" xfId="0" applyBorder="1"/>
    <xf numFmtId="2" fontId="0" fillId="0" borderId="1" xfId="0" applyNumberFormat="1" applyBorder="1"/>
    <xf numFmtId="1" fontId="0" fillId="0" borderId="1" xfId="0" applyNumberFormat="1" applyBorder="1"/>
    <xf numFmtId="0" fontId="7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tabSelected="1" workbookViewId="0">
      <selection activeCell="K13" sqref="K13"/>
    </sheetView>
  </sheetViews>
  <sheetFormatPr defaultRowHeight="15" x14ac:dyDescent="0.25"/>
  <cols>
    <col min="1" max="1" width="4.5703125" customWidth="1"/>
    <col min="2" max="2" width="11.5703125" style="1" customWidth="1"/>
    <col min="3" max="3" width="40.28515625" customWidth="1"/>
    <col min="6" max="6" width="10.28515625" customWidth="1"/>
    <col min="7" max="7" width="9.85546875" customWidth="1"/>
  </cols>
  <sheetData>
    <row r="1" spans="1:9" x14ac:dyDescent="0.25">
      <c r="A1" s="15" t="s">
        <v>0</v>
      </c>
      <c r="B1" s="15"/>
      <c r="C1" s="15"/>
      <c r="D1" s="15"/>
      <c r="E1" s="15"/>
    </row>
    <row r="2" spans="1:9" x14ac:dyDescent="0.25">
      <c r="A2" s="16" t="s">
        <v>1</v>
      </c>
      <c r="B2" s="16"/>
      <c r="C2" s="16"/>
      <c r="D2" s="17" t="s">
        <v>2</v>
      </c>
      <c r="E2" s="19" t="s">
        <v>3</v>
      </c>
      <c r="F2" s="14" t="s">
        <v>97</v>
      </c>
      <c r="G2" s="14"/>
      <c r="H2" s="14" t="s">
        <v>98</v>
      </c>
      <c r="I2" s="14"/>
    </row>
    <row r="3" spans="1:9" x14ac:dyDescent="0.25">
      <c r="A3" s="16"/>
      <c r="B3" s="16"/>
      <c r="C3" s="21" t="s">
        <v>4</v>
      </c>
      <c r="D3" s="17"/>
      <c r="E3" s="19"/>
      <c r="F3" s="14"/>
      <c r="G3" s="14"/>
      <c r="H3" s="14"/>
      <c r="I3" s="14"/>
    </row>
    <row r="4" spans="1:9" x14ac:dyDescent="0.25">
      <c r="A4" s="16"/>
      <c r="B4" s="16"/>
      <c r="C4" s="21"/>
      <c r="D4" s="18"/>
      <c r="E4" s="20"/>
      <c r="F4" s="9" t="s">
        <v>99</v>
      </c>
      <c r="G4" s="10" t="s">
        <v>100</v>
      </c>
      <c r="H4" s="9" t="s">
        <v>99</v>
      </c>
      <c r="I4" s="10" t="s">
        <v>100</v>
      </c>
    </row>
    <row r="5" spans="1:9" x14ac:dyDescent="0.25">
      <c r="A5" s="4">
        <v>1</v>
      </c>
      <c r="B5" s="6">
        <v>33621520</v>
      </c>
      <c r="C5" s="5" t="s">
        <v>7</v>
      </c>
      <c r="D5" s="2" t="s">
        <v>5</v>
      </c>
      <c r="E5" s="3">
        <v>10500</v>
      </c>
      <c r="F5" s="11">
        <v>185937.5</v>
      </c>
      <c r="G5" s="11">
        <f>(F5*20/100)+F5</f>
        <v>223125</v>
      </c>
      <c r="H5" s="11">
        <v>147000</v>
      </c>
      <c r="I5" s="11">
        <f>(H5*20/100)+H5</f>
        <v>176400</v>
      </c>
    </row>
    <row r="6" spans="1:9" x14ac:dyDescent="0.25">
      <c r="A6" s="4">
        <v>2</v>
      </c>
      <c r="B6" s="6">
        <v>33621420</v>
      </c>
      <c r="C6" s="5" t="s">
        <v>8</v>
      </c>
      <c r="D6" s="2" t="s">
        <v>5</v>
      </c>
      <c r="E6" s="3">
        <v>11000</v>
      </c>
      <c r="F6" s="11">
        <v>488583.33</v>
      </c>
      <c r="G6" s="11">
        <f t="shared" ref="G6:G69" si="0">(F6*20/100)+F6</f>
        <v>586299.99600000004</v>
      </c>
      <c r="H6" s="11">
        <v>220000</v>
      </c>
      <c r="I6" s="11">
        <f t="shared" ref="I6:I69" si="1">(H6*20/100)+H6</f>
        <v>264000</v>
      </c>
    </row>
    <row r="7" spans="1:9" x14ac:dyDescent="0.25">
      <c r="A7" s="4">
        <v>3</v>
      </c>
      <c r="B7" s="6">
        <v>33621420</v>
      </c>
      <c r="C7" s="5" t="s">
        <v>9</v>
      </c>
      <c r="D7" s="2" t="s">
        <v>5</v>
      </c>
      <c r="E7" s="3">
        <v>8500</v>
      </c>
      <c r="F7" s="11">
        <v>519680.56</v>
      </c>
      <c r="G7" s="11">
        <f t="shared" si="0"/>
        <v>623616.67200000002</v>
      </c>
      <c r="H7" s="11">
        <v>368333.33299999998</v>
      </c>
      <c r="I7" s="11">
        <f t="shared" si="1"/>
        <v>441999.99959999998</v>
      </c>
    </row>
    <row r="8" spans="1:9" ht="25.5" x14ac:dyDescent="0.25">
      <c r="A8" s="4">
        <v>4</v>
      </c>
      <c r="B8" s="6">
        <v>33691231</v>
      </c>
      <c r="C8" s="5" t="s">
        <v>10</v>
      </c>
      <c r="D8" s="2" t="s">
        <v>5</v>
      </c>
      <c r="E8" s="3">
        <v>7000</v>
      </c>
      <c r="F8" s="11">
        <v>0</v>
      </c>
      <c r="G8" s="11">
        <f t="shared" si="0"/>
        <v>0</v>
      </c>
      <c r="H8" s="11">
        <v>233333.33300000001</v>
      </c>
      <c r="I8" s="11">
        <f t="shared" si="1"/>
        <v>279999.99960000004</v>
      </c>
    </row>
    <row r="9" spans="1:9" x14ac:dyDescent="0.25">
      <c r="A9" s="4">
        <v>5</v>
      </c>
      <c r="B9" s="7">
        <v>33611160</v>
      </c>
      <c r="C9" s="5" t="s">
        <v>11</v>
      </c>
      <c r="D9" s="2" t="s">
        <v>5</v>
      </c>
      <c r="E9" s="3">
        <v>200</v>
      </c>
      <c r="F9" s="11">
        <v>9000</v>
      </c>
      <c r="G9" s="11">
        <f t="shared" si="0"/>
        <v>10800</v>
      </c>
      <c r="H9" s="11">
        <v>8833.3330000000005</v>
      </c>
      <c r="I9" s="11">
        <f t="shared" si="1"/>
        <v>10599.999600000001</v>
      </c>
    </row>
    <row r="10" spans="1:9" x14ac:dyDescent="0.25">
      <c r="A10" s="4">
        <v>6</v>
      </c>
      <c r="B10" s="7">
        <v>33611190</v>
      </c>
      <c r="C10" s="5" t="s">
        <v>12</v>
      </c>
      <c r="D10" s="2" t="s">
        <v>5</v>
      </c>
      <c r="E10" s="3">
        <v>3000</v>
      </c>
      <c r="F10" s="11">
        <v>0</v>
      </c>
      <c r="G10" s="11">
        <f t="shared" si="0"/>
        <v>0</v>
      </c>
      <c r="H10" s="11">
        <v>0</v>
      </c>
      <c r="I10" s="11">
        <f t="shared" si="1"/>
        <v>0</v>
      </c>
    </row>
    <row r="11" spans="1:9" x14ac:dyDescent="0.25">
      <c r="A11" s="4">
        <v>7</v>
      </c>
      <c r="B11" s="7">
        <v>33661121</v>
      </c>
      <c r="C11" s="5" t="s">
        <v>13</v>
      </c>
      <c r="D11" s="2" t="s">
        <v>5</v>
      </c>
      <c r="E11" s="3">
        <v>30000</v>
      </c>
      <c r="F11" s="11">
        <v>474500</v>
      </c>
      <c r="G11" s="11">
        <f t="shared" si="0"/>
        <v>569400</v>
      </c>
      <c r="H11" s="11">
        <v>975000</v>
      </c>
      <c r="I11" s="11">
        <f t="shared" si="1"/>
        <v>1170000</v>
      </c>
    </row>
    <row r="12" spans="1:9" x14ac:dyDescent="0.25">
      <c r="A12" s="4">
        <v>8</v>
      </c>
      <c r="B12" s="7">
        <v>33691140</v>
      </c>
      <c r="C12" s="5" t="s">
        <v>14</v>
      </c>
      <c r="D12" s="2" t="s">
        <v>5</v>
      </c>
      <c r="E12" s="3">
        <v>100</v>
      </c>
      <c r="F12" s="11">
        <v>0</v>
      </c>
      <c r="G12" s="11">
        <f t="shared" si="0"/>
        <v>0</v>
      </c>
      <c r="H12" s="11">
        <v>0</v>
      </c>
      <c r="I12" s="11">
        <f t="shared" si="1"/>
        <v>0</v>
      </c>
    </row>
    <row r="13" spans="1:9" x14ac:dyDescent="0.25">
      <c r="A13" s="4">
        <v>9</v>
      </c>
      <c r="B13" s="7">
        <v>33691140</v>
      </c>
      <c r="C13" s="5" t="s">
        <v>15</v>
      </c>
      <c r="D13" s="2" t="s">
        <v>5</v>
      </c>
      <c r="E13" s="3">
        <v>200</v>
      </c>
      <c r="F13" s="11">
        <v>11633.33</v>
      </c>
      <c r="G13" s="13">
        <f t="shared" si="0"/>
        <v>13959.995999999999</v>
      </c>
      <c r="H13" s="11">
        <v>13333.333000000001</v>
      </c>
      <c r="I13" s="11">
        <f t="shared" si="1"/>
        <v>15999.999600000001</v>
      </c>
    </row>
    <row r="14" spans="1:9" x14ac:dyDescent="0.25">
      <c r="A14" s="4">
        <v>10</v>
      </c>
      <c r="B14" s="6">
        <v>33691140</v>
      </c>
      <c r="C14" s="5" t="s">
        <v>16</v>
      </c>
      <c r="D14" s="2" t="s">
        <v>5</v>
      </c>
      <c r="E14" s="3">
        <v>500</v>
      </c>
      <c r="F14" s="11">
        <v>96666.67</v>
      </c>
      <c r="G14" s="11">
        <f t="shared" si="0"/>
        <v>116000.004</v>
      </c>
      <c r="H14" s="11">
        <v>108666.667</v>
      </c>
      <c r="I14" s="11">
        <f t="shared" si="1"/>
        <v>130400.0004</v>
      </c>
    </row>
    <row r="15" spans="1:9" x14ac:dyDescent="0.25">
      <c r="A15" s="4">
        <v>11</v>
      </c>
      <c r="B15" s="6">
        <v>33691189</v>
      </c>
      <c r="C15" s="5" t="s">
        <v>17</v>
      </c>
      <c r="D15" s="2" t="s">
        <v>5</v>
      </c>
      <c r="E15" s="3">
        <v>1500</v>
      </c>
      <c r="F15" s="11">
        <v>128333.33</v>
      </c>
      <c r="G15" s="11">
        <f t="shared" si="0"/>
        <v>153999.99600000001</v>
      </c>
      <c r="H15" s="11">
        <v>125000</v>
      </c>
      <c r="I15" s="11">
        <f t="shared" si="1"/>
        <v>150000</v>
      </c>
    </row>
    <row r="16" spans="1:9" x14ac:dyDescent="0.25">
      <c r="A16" s="4">
        <v>12</v>
      </c>
      <c r="B16" s="6">
        <v>33691189</v>
      </c>
      <c r="C16" s="5" t="s">
        <v>18</v>
      </c>
      <c r="D16" s="2" t="s">
        <v>5</v>
      </c>
      <c r="E16" s="3">
        <v>1000</v>
      </c>
      <c r="F16" s="11">
        <v>113055.56</v>
      </c>
      <c r="G16" s="11">
        <f t="shared" si="0"/>
        <v>135666.67199999999</v>
      </c>
      <c r="H16" s="11">
        <v>120833.333</v>
      </c>
      <c r="I16" s="11">
        <f t="shared" si="1"/>
        <v>144999.99960000001</v>
      </c>
    </row>
    <row r="17" spans="1:9" x14ac:dyDescent="0.25">
      <c r="A17" s="4">
        <v>13</v>
      </c>
      <c r="B17" s="6">
        <v>33691189</v>
      </c>
      <c r="C17" s="5" t="s">
        <v>19</v>
      </c>
      <c r="D17" s="2" t="s">
        <v>5</v>
      </c>
      <c r="E17" s="3">
        <v>3000</v>
      </c>
      <c r="F17" s="11">
        <v>340416.67</v>
      </c>
      <c r="G17" s="11">
        <f t="shared" si="0"/>
        <v>408500.00399999996</v>
      </c>
      <c r="H17" s="11">
        <v>350000</v>
      </c>
      <c r="I17" s="11">
        <f t="shared" si="1"/>
        <v>420000</v>
      </c>
    </row>
    <row r="18" spans="1:9" x14ac:dyDescent="0.25">
      <c r="A18" s="4">
        <v>14</v>
      </c>
      <c r="B18" s="6">
        <v>33671131</v>
      </c>
      <c r="C18" s="5" t="s">
        <v>20</v>
      </c>
      <c r="D18" s="2" t="s">
        <v>5</v>
      </c>
      <c r="E18" s="3">
        <v>1000</v>
      </c>
      <c r="F18" s="11">
        <v>0</v>
      </c>
      <c r="G18" s="11">
        <f t="shared" si="0"/>
        <v>0</v>
      </c>
      <c r="H18" s="11">
        <v>0</v>
      </c>
      <c r="I18" s="11">
        <f t="shared" si="1"/>
        <v>0</v>
      </c>
    </row>
    <row r="19" spans="1:9" x14ac:dyDescent="0.25">
      <c r="A19" s="4">
        <v>15</v>
      </c>
      <c r="B19" s="6">
        <v>33631491</v>
      </c>
      <c r="C19" s="5" t="s">
        <v>21</v>
      </c>
      <c r="D19" s="2" t="s">
        <v>5</v>
      </c>
      <c r="E19" s="3">
        <v>1800</v>
      </c>
      <c r="F19" s="11">
        <v>96000</v>
      </c>
      <c r="G19" s="11">
        <f t="shared" si="0"/>
        <v>115200</v>
      </c>
      <c r="H19" s="11">
        <v>97500</v>
      </c>
      <c r="I19" s="11">
        <f t="shared" si="1"/>
        <v>117000</v>
      </c>
    </row>
    <row r="20" spans="1:9" x14ac:dyDescent="0.25">
      <c r="A20" s="4">
        <v>16</v>
      </c>
      <c r="B20" s="6">
        <v>33631491</v>
      </c>
      <c r="C20" s="5" t="s">
        <v>22</v>
      </c>
      <c r="D20" s="2" t="s">
        <v>5</v>
      </c>
      <c r="E20" s="3">
        <v>50</v>
      </c>
      <c r="F20" s="11">
        <v>0</v>
      </c>
      <c r="G20" s="11">
        <f t="shared" si="0"/>
        <v>0</v>
      </c>
      <c r="H20" s="11">
        <v>0</v>
      </c>
      <c r="I20" s="11">
        <f t="shared" si="1"/>
        <v>0</v>
      </c>
    </row>
    <row r="21" spans="1:9" x14ac:dyDescent="0.25">
      <c r="A21" s="4">
        <v>17</v>
      </c>
      <c r="B21" s="6">
        <v>33631491</v>
      </c>
      <c r="C21" s="5" t="s">
        <v>23</v>
      </c>
      <c r="D21" s="2" t="s">
        <v>5</v>
      </c>
      <c r="E21" s="3">
        <v>100</v>
      </c>
      <c r="F21" s="11">
        <v>0</v>
      </c>
      <c r="G21" s="11">
        <f t="shared" si="0"/>
        <v>0</v>
      </c>
      <c r="H21" s="11">
        <v>0</v>
      </c>
      <c r="I21" s="11">
        <f t="shared" si="1"/>
        <v>0</v>
      </c>
    </row>
    <row r="22" spans="1:9" x14ac:dyDescent="0.25">
      <c r="A22" s="4">
        <v>18</v>
      </c>
      <c r="B22" s="6">
        <v>33691260</v>
      </c>
      <c r="C22" s="5" t="s">
        <v>24</v>
      </c>
      <c r="D22" s="2" t="s">
        <v>5</v>
      </c>
      <c r="E22" s="3">
        <v>200</v>
      </c>
      <c r="F22" s="11">
        <v>18111.11</v>
      </c>
      <c r="G22" s="12">
        <f t="shared" si="0"/>
        <v>21733.332000000002</v>
      </c>
      <c r="H22" s="11">
        <v>20833.332999999999</v>
      </c>
      <c r="I22" s="11">
        <f t="shared" si="1"/>
        <v>24999.999599999999</v>
      </c>
    </row>
    <row r="23" spans="1:9" x14ac:dyDescent="0.25">
      <c r="A23" s="4">
        <v>19</v>
      </c>
      <c r="B23" s="6">
        <v>33691260</v>
      </c>
      <c r="C23" s="5" t="s">
        <v>25</v>
      </c>
      <c r="D23" s="2" t="s">
        <v>5</v>
      </c>
      <c r="E23" s="3">
        <v>1500</v>
      </c>
      <c r="F23" s="11">
        <v>173333.33</v>
      </c>
      <c r="G23" s="11">
        <f t="shared" si="0"/>
        <v>207999.99599999998</v>
      </c>
      <c r="H23" s="11">
        <v>187500</v>
      </c>
      <c r="I23" s="11">
        <f t="shared" si="1"/>
        <v>225000</v>
      </c>
    </row>
    <row r="24" spans="1:9" x14ac:dyDescent="0.25">
      <c r="A24" s="4">
        <v>20</v>
      </c>
      <c r="B24" s="7">
        <v>33621210</v>
      </c>
      <c r="C24" s="5" t="s">
        <v>26</v>
      </c>
      <c r="D24" s="2" t="s">
        <v>5</v>
      </c>
      <c r="E24" s="3">
        <v>1000</v>
      </c>
      <c r="F24" s="11">
        <v>0</v>
      </c>
      <c r="G24" s="11">
        <f t="shared" si="0"/>
        <v>0</v>
      </c>
      <c r="H24" s="11">
        <v>0</v>
      </c>
      <c r="I24" s="11">
        <f t="shared" si="1"/>
        <v>0</v>
      </c>
    </row>
    <row r="25" spans="1:9" x14ac:dyDescent="0.25">
      <c r="A25" s="4">
        <v>21</v>
      </c>
      <c r="B25" s="7">
        <v>33621360</v>
      </c>
      <c r="C25" s="5" t="s">
        <v>27</v>
      </c>
      <c r="D25" s="2" t="s">
        <v>5</v>
      </c>
      <c r="E25" s="3">
        <v>300</v>
      </c>
      <c r="F25" s="11">
        <v>0</v>
      </c>
      <c r="G25" s="11">
        <f t="shared" si="0"/>
        <v>0</v>
      </c>
      <c r="H25" s="11">
        <v>0</v>
      </c>
      <c r="I25" s="11">
        <f t="shared" si="1"/>
        <v>0</v>
      </c>
    </row>
    <row r="26" spans="1:9" ht="25.5" x14ac:dyDescent="0.25">
      <c r="A26" s="4">
        <v>22</v>
      </c>
      <c r="B26" s="7">
        <v>33621370</v>
      </c>
      <c r="C26" s="5" t="s">
        <v>28</v>
      </c>
      <c r="D26" s="2" t="s">
        <v>5</v>
      </c>
      <c r="E26" s="3">
        <v>2000</v>
      </c>
      <c r="F26" s="11">
        <v>0</v>
      </c>
      <c r="G26" s="11">
        <f t="shared" si="0"/>
        <v>0</v>
      </c>
      <c r="H26" s="11">
        <v>0</v>
      </c>
      <c r="I26" s="11">
        <f t="shared" si="1"/>
        <v>0</v>
      </c>
    </row>
    <row r="27" spans="1:9" ht="25.5" x14ac:dyDescent="0.25">
      <c r="A27" s="4">
        <v>23</v>
      </c>
      <c r="B27" s="7">
        <v>33621370</v>
      </c>
      <c r="C27" s="5" t="s">
        <v>29</v>
      </c>
      <c r="D27" s="2" t="s">
        <v>5</v>
      </c>
      <c r="E27" s="3">
        <v>2000</v>
      </c>
      <c r="F27" s="11">
        <v>0</v>
      </c>
      <c r="G27" s="11">
        <f t="shared" si="0"/>
        <v>0</v>
      </c>
      <c r="H27" s="11">
        <v>0</v>
      </c>
      <c r="I27" s="11">
        <f t="shared" si="1"/>
        <v>0</v>
      </c>
    </row>
    <row r="28" spans="1:9" ht="25.5" x14ac:dyDescent="0.25">
      <c r="A28" s="4">
        <v>24</v>
      </c>
      <c r="B28" s="7">
        <v>33621370</v>
      </c>
      <c r="C28" s="5" t="s">
        <v>30</v>
      </c>
      <c r="D28" s="2" t="s">
        <v>5</v>
      </c>
      <c r="E28" s="3">
        <v>1000</v>
      </c>
      <c r="F28" s="11">
        <v>122886.9</v>
      </c>
      <c r="G28" s="11">
        <f t="shared" si="0"/>
        <v>147464.28</v>
      </c>
      <c r="H28" s="11">
        <v>0</v>
      </c>
      <c r="I28" s="11">
        <f t="shared" si="1"/>
        <v>0</v>
      </c>
    </row>
    <row r="29" spans="1:9" x14ac:dyDescent="0.25">
      <c r="A29" s="4">
        <v>25</v>
      </c>
      <c r="B29" s="7">
        <v>33621730</v>
      </c>
      <c r="C29" s="5" t="s">
        <v>31</v>
      </c>
      <c r="D29" s="2" t="s">
        <v>5</v>
      </c>
      <c r="E29" s="3">
        <v>500</v>
      </c>
      <c r="F29" s="11">
        <v>0</v>
      </c>
      <c r="G29" s="11">
        <f t="shared" si="0"/>
        <v>0</v>
      </c>
      <c r="H29" s="11">
        <v>0</v>
      </c>
      <c r="I29" s="11">
        <f t="shared" si="1"/>
        <v>0</v>
      </c>
    </row>
    <row r="30" spans="1:9" x14ac:dyDescent="0.25">
      <c r="A30" s="4">
        <v>26</v>
      </c>
      <c r="B30" s="7">
        <v>33621768</v>
      </c>
      <c r="C30" s="5" t="s">
        <v>32</v>
      </c>
      <c r="D30" s="2" t="s">
        <v>5</v>
      </c>
      <c r="E30" s="3">
        <v>500</v>
      </c>
      <c r="F30" s="11">
        <v>0</v>
      </c>
      <c r="G30" s="11">
        <f t="shared" si="0"/>
        <v>0</v>
      </c>
      <c r="H30" s="11">
        <v>16666.667000000001</v>
      </c>
      <c r="I30" s="11">
        <f t="shared" si="1"/>
        <v>20000.000400000001</v>
      </c>
    </row>
    <row r="31" spans="1:9" x14ac:dyDescent="0.25">
      <c r="A31" s="4">
        <v>27</v>
      </c>
      <c r="B31" s="7">
        <v>33621768</v>
      </c>
      <c r="C31" s="5" t="s">
        <v>33</v>
      </c>
      <c r="D31" s="2" t="s">
        <v>5</v>
      </c>
      <c r="E31" s="3">
        <v>500</v>
      </c>
      <c r="F31" s="11">
        <v>0</v>
      </c>
      <c r="G31" s="11">
        <f t="shared" si="0"/>
        <v>0</v>
      </c>
      <c r="H31" s="11">
        <v>0</v>
      </c>
      <c r="I31" s="11">
        <f t="shared" si="1"/>
        <v>0</v>
      </c>
    </row>
    <row r="32" spans="1:9" x14ac:dyDescent="0.25">
      <c r="A32" s="4">
        <v>28</v>
      </c>
      <c r="B32" s="7">
        <v>33621560</v>
      </c>
      <c r="C32" s="5" t="s">
        <v>34</v>
      </c>
      <c r="D32" s="2" t="s">
        <v>5</v>
      </c>
      <c r="E32" s="3">
        <v>2000</v>
      </c>
      <c r="F32" s="11">
        <v>0</v>
      </c>
      <c r="G32" s="11">
        <f t="shared" si="0"/>
        <v>0</v>
      </c>
      <c r="H32" s="11">
        <v>115416.667</v>
      </c>
      <c r="I32" s="11">
        <f t="shared" si="1"/>
        <v>138500.00039999999</v>
      </c>
    </row>
    <row r="33" spans="1:9" x14ac:dyDescent="0.25">
      <c r="A33" s="4">
        <v>29</v>
      </c>
      <c r="B33" s="7">
        <v>33621560</v>
      </c>
      <c r="C33" s="5" t="s">
        <v>35</v>
      </c>
      <c r="D33" s="2" t="s">
        <v>5</v>
      </c>
      <c r="E33" s="3">
        <v>1000</v>
      </c>
      <c r="F33" s="11">
        <v>0</v>
      </c>
      <c r="G33" s="11">
        <f t="shared" si="0"/>
        <v>0</v>
      </c>
      <c r="H33" s="11">
        <v>38333.332999999999</v>
      </c>
      <c r="I33" s="11">
        <f t="shared" si="1"/>
        <v>45999.999599999996</v>
      </c>
    </row>
    <row r="34" spans="1:9" ht="25.5" x14ac:dyDescent="0.25">
      <c r="A34" s="4">
        <v>30</v>
      </c>
      <c r="B34" s="6">
        <v>33621530</v>
      </c>
      <c r="C34" s="5" t="s">
        <v>36</v>
      </c>
      <c r="D34" s="2" t="s">
        <v>5</v>
      </c>
      <c r="E34" s="3">
        <v>5000</v>
      </c>
      <c r="F34" s="11">
        <v>296250</v>
      </c>
      <c r="G34" s="11">
        <f t="shared" si="0"/>
        <v>355500</v>
      </c>
      <c r="H34" s="11">
        <v>212500</v>
      </c>
      <c r="I34" s="11">
        <f t="shared" si="1"/>
        <v>255000</v>
      </c>
    </row>
    <row r="35" spans="1:9" ht="25.5" x14ac:dyDescent="0.25">
      <c r="A35" s="4">
        <v>31</v>
      </c>
      <c r="B35" s="6">
        <v>33621530</v>
      </c>
      <c r="C35" s="5" t="s">
        <v>37</v>
      </c>
      <c r="D35" s="2" t="s">
        <v>5</v>
      </c>
      <c r="E35" s="3">
        <v>4000</v>
      </c>
      <c r="F35" s="11">
        <v>277555.56</v>
      </c>
      <c r="G35" s="11">
        <f t="shared" si="0"/>
        <v>333066.67200000002</v>
      </c>
      <c r="H35" s="11">
        <v>200000</v>
      </c>
      <c r="I35" s="11">
        <f t="shared" si="1"/>
        <v>240000</v>
      </c>
    </row>
    <row r="36" spans="1:9" ht="25.5" x14ac:dyDescent="0.25">
      <c r="A36" s="4">
        <v>32</v>
      </c>
      <c r="B36" s="6">
        <v>33621530</v>
      </c>
      <c r="C36" s="5" t="s">
        <v>38</v>
      </c>
      <c r="D36" s="2" t="s">
        <v>5</v>
      </c>
      <c r="E36" s="3">
        <v>2000</v>
      </c>
      <c r="F36" s="11">
        <v>211944.44</v>
      </c>
      <c r="G36" s="11">
        <f t="shared" si="0"/>
        <v>254333.32800000001</v>
      </c>
      <c r="H36" s="11">
        <v>215000</v>
      </c>
      <c r="I36" s="11">
        <f t="shared" si="1"/>
        <v>258000</v>
      </c>
    </row>
    <row r="37" spans="1:9" ht="25.5" x14ac:dyDescent="0.25">
      <c r="A37" s="4">
        <v>33</v>
      </c>
      <c r="B37" s="6">
        <v>33621450</v>
      </c>
      <c r="C37" s="5" t="s">
        <v>39</v>
      </c>
      <c r="D37" s="2" t="s">
        <v>5</v>
      </c>
      <c r="E37" s="3">
        <v>4000</v>
      </c>
      <c r="F37" s="11">
        <v>0</v>
      </c>
      <c r="G37" s="11">
        <f t="shared" si="0"/>
        <v>0</v>
      </c>
      <c r="H37" s="11">
        <v>0</v>
      </c>
      <c r="I37" s="11">
        <f t="shared" si="1"/>
        <v>0</v>
      </c>
    </row>
    <row r="38" spans="1:9" ht="25.5" x14ac:dyDescent="0.25">
      <c r="A38" s="4">
        <v>34</v>
      </c>
      <c r="B38" s="6">
        <v>33621450</v>
      </c>
      <c r="C38" s="5" t="s">
        <v>40</v>
      </c>
      <c r="D38" s="2" t="s">
        <v>5</v>
      </c>
      <c r="E38" s="3">
        <v>4000</v>
      </c>
      <c r="F38" s="11">
        <v>0</v>
      </c>
      <c r="G38" s="11">
        <f t="shared" si="0"/>
        <v>0</v>
      </c>
      <c r="H38" s="11">
        <v>0</v>
      </c>
      <c r="I38" s="11">
        <f t="shared" si="1"/>
        <v>0</v>
      </c>
    </row>
    <row r="39" spans="1:9" ht="25.5" x14ac:dyDescent="0.25">
      <c r="A39" s="4">
        <v>35</v>
      </c>
      <c r="B39" s="6">
        <v>33621450</v>
      </c>
      <c r="C39" s="5" t="s">
        <v>41</v>
      </c>
      <c r="D39" s="2" t="s">
        <v>5</v>
      </c>
      <c r="E39" s="3">
        <v>4000</v>
      </c>
      <c r="F39" s="11">
        <v>0</v>
      </c>
      <c r="G39" s="11">
        <f t="shared" si="0"/>
        <v>0</v>
      </c>
      <c r="H39" s="11">
        <v>0</v>
      </c>
      <c r="I39" s="11">
        <f t="shared" si="1"/>
        <v>0</v>
      </c>
    </row>
    <row r="40" spans="1:9" ht="25.5" x14ac:dyDescent="0.25">
      <c r="A40" s="4">
        <v>36</v>
      </c>
      <c r="B40" s="6">
        <v>33621450</v>
      </c>
      <c r="C40" s="5" t="s">
        <v>42</v>
      </c>
      <c r="D40" s="2" t="s">
        <v>5</v>
      </c>
      <c r="E40" s="3">
        <v>4000</v>
      </c>
      <c r="F40" s="11">
        <v>0</v>
      </c>
      <c r="G40" s="11">
        <f t="shared" si="0"/>
        <v>0</v>
      </c>
      <c r="H40" s="11">
        <v>0</v>
      </c>
      <c r="I40" s="11">
        <f t="shared" si="1"/>
        <v>0</v>
      </c>
    </row>
    <row r="41" spans="1:9" ht="25.5" x14ac:dyDescent="0.25">
      <c r="A41" s="4">
        <v>37</v>
      </c>
      <c r="B41" s="6">
        <v>33621460</v>
      </c>
      <c r="C41" s="5" t="s">
        <v>43</v>
      </c>
      <c r="D41" s="2" t="s">
        <v>5</v>
      </c>
      <c r="E41" s="3">
        <v>2000</v>
      </c>
      <c r="F41" s="11">
        <v>164388.89000000001</v>
      </c>
      <c r="G41" s="11">
        <f t="shared" si="0"/>
        <v>197266.66800000001</v>
      </c>
      <c r="H41" s="11">
        <v>176666.66699999999</v>
      </c>
      <c r="I41" s="11">
        <f t="shared" si="1"/>
        <v>212000.00039999999</v>
      </c>
    </row>
    <row r="42" spans="1:9" ht="25.5" x14ac:dyDescent="0.25">
      <c r="A42" s="4">
        <v>38</v>
      </c>
      <c r="B42" s="6">
        <v>33621460</v>
      </c>
      <c r="C42" s="5" t="s">
        <v>44</v>
      </c>
      <c r="D42" s="2" t="s">
        <v>5</v>
      </c>
      <c r="E42" s="3">
        <v>2000</v>
      </c>
      <c r="F42" s="11">
        <v>182111.11</v>
      </c>
      <c r="G42" s="11">
        <f t="shared" si="0"/>
        <v>218533.33199999999</v>
      </c>
      <c r="H42" s="11">
        <v>195000</v>
      </c>
      <c r="I42" s="11">
        <f t="shared" si="1"/>
        <v>234000</v>
      </c>
    </row>
    <row r="43" spans="1:9" ht="25.5" x14ac:dyDescent="0.25">
      <c r="A43" s="4">
        <v>39</v>
      </c>
      <c r="B43" s="6">
        <v>33621460</v>
      </c>
      <c r="C43" s="5" t="s">
        <v>45</v>
      </c>
      <c r="D43" s="2" t="s">
        <v>5</v>
      </c>
      <c r="E43" s="3">
        <v>2000</v>
      </c>
      <c r="F43" s="11">
        <v>195888.89</v>
      </c>
      <c r="G43" s="11">
        <f t="shared" si="0"/>
        <v>235066.66800000001</v>
      </c>
      <c r="H43" s="11">
        <v>204166.66699999999</v>
      </c>
      <c r="I43" s="11">
        <f t="shared" si="1"/>
        <v>245000.00039999999</v>
      </c>
    </row>
    <row r="44" spans="1:9" ht="25.5" x14ac:dyDescent="0.25">
      <c r="A44" s="4">
        <v>40</v>
      </c>
      <c r="B44" s="6">
        <v>33621460</v>
      </c>
      <c r="C44" s="5" t="s">
        <v>46</v>
      </c>
      <c r="D44" s="2" t="s">
        <v>5</v>
      </c>
      <c r="E44" s="3">
        <v>2000</v>
      </c>
      <c r="F44" s="11">
        <v>215000</v>
      </c>
      <c r="G44" s="11">
        <f t="shared" si="0"/>
        <v>258000</v>
      </c>
      <c r="H44" s="11">
        <v>222500</v>
      </c>
      <c r="I44" s="11">
        <f t="shared" si="1"/>
        <v>267000</v>
      </c>
    </row>
    <row r="45" spans="1:9" ht="25.5" x14ac:dyDescent="0.25">
      <c r="A45" s="4">
        <v>41</v>
      </c>
      <c r="B45" s="6">
        <v>33621460</v>
      </c>
      <c r="C45" s="5" t="s">
        <v>47</v>
      </c>
      <c r="D45" s="2" t="s">
        <v>5</v>
      </c>
      <c r="E45" s="3">
        <v>3000</v>
      </c>
      <c r="F45" s="11">
        <v>0</v>
      </c>
      <c r="G45" s="11">
        <f t="shared" si="0"/>
        <v>0</v>
      </c>
      <c r="H45" s="11">
        <v>177500</v>
      </c>
      <c r="I45" s="11">
        <f t="shared" si="1"/>
        <v>213000</v>
      </c>
    </row>
    <row r="46" spans="1:9" ht="38.25" x14ac:dyDescent="0.25">
      <c r="A46" s="4">
        <v>42</v>
      </c>
      <c r="B46" s="6">
        <v>33621764</v>
      </c>
      <c r="C46" s="5" t="s">
        <v>48</v>
      </c>
      <c r="D46" s="2" t="s">
        <v>5</v>
      </c>
      <c r="E46" s="3">
        <v>2000</v>
      </c>
      <c r="F46" s="11">
        <v>167500</v>
      </c>
      <c r="G46" s="11">
        <f t="shared" si="0"/>
        <v>201000</v>
      </c>
      <c r="H46" s="11">
        <v>141666.66699999999</v>
      </c>
      <c r="I46" s="11">
        <f t="shared" si="1"/>
        <v>170000.00039999999</v>
      </c>
    </row>
    <row r="47" spans="1:9" ht="38.25" x14ac:dyDescent="0.25">
      <c r="A47" s="4">
        <v>43</v>
      </c>
      <c r="B47" s="6">
        <v>33621764</v>
      </c>
      <c r="C47" s="5" t="s">
        <v>49</v>
      </c>
      <c r="D47" s="2" t="s">
        <v>5</v>
      </c>
      <c r="E47" s="3">
        <v>3500</v>
      </c>
      <c r="F47" s="11">
        <v>301875</v>
      </c>
      <c r="G47" s="11">
        <f t="shared" si="0"/>
        <v>362250</v>
      </c>
      <c r="H47" s="11">
        <v>280000</v>
      </c>
      <c r="I47" s="11">
        <f t="shared" si="1"/>
        <v>336000</v>
      </c>
    </row>
    <row r="48" spans="1:9" ht="38.25" x14ac:dyDescent="0.25">
      <c r="A48" s="4">
        <v>44</v>
      </c>
      <c r="B48" s="6">
        <v>33621764</v>
      </c>
      <c r="C48" s="5" t="s">
        <v>50</v>
      </c>
      <c r="D48" s="2" t="s">
        <v>5</v>
      </c>
      <c r="E48" s="3">
        <v>2300</v>
      </c>
      <c r="F48" s="11">
        <v>235750</v>
      </c>
      <c r="G48" s="11">
        <f t="shared" si="0"/>
        <v>282900</v>
      </c>
      <c r="H48" s="11">
        <v>185916.66699999999</v>
      </c>
      <c r="I48" s="11">
        <f t="shared" si="1"/>
        <v>223100.00039999999</v>
      </c>
    </row>
    <row r="49" spans="1:9" ht="25.5" x14ac:dyDescent="0.25">
      <c r="A49" s="4">
        <v>45</v>
      </c>
      <c r="B49" s="6">
        <v>33621720</v>
      </c>
      <c r="C49" s="5" t="s">
        <v>51</v>
      </c>
      <c r="D49" s="2" t="s">
        <v>5</v>
      </c>
      <c r="E49" s="3">
        <v>2000</v>
      </c>
      <c r="F49" s="11">
        <v>185555.56</v>
      </c>
      <c r="G49" s="11">
        <f t="shared" si="0"/>
        <v>222666.67199999999</v>
      </c>
      <c r="H49" s="11">
        <v>188333.33300000001</v>
      </c>
      <c r="I49" s="11">
        <f t="shared" si="1"/>
        <v>225999.99960000001</v>
      </c>
    </row>
    <row r="50" spans="1:9" ht="25.5" x14ac:dyDescent="0.25">
      <c r="A50" s="4">
        <v>46</v>
      </c>
      <c r="B50" s="6">
        <v>33621720</v>
      </c>
      <c r="C50" s="5" t="s">
        <v>52</v>
      </c>
      <c r="D50" s="2" t="s">
        <v>5</v>
      </c>
      <c r="E50" s="3">
        <v>2000</v>
      </c>
      <c r="F50" s="11">
        <v>221944.44</v>
      </c>
      <c r="G50" s="11">
        <f t="shared" si="0"/>
        <v>266333.32799999998</v>
      </c>
      <c r="H50" s="11">
        <v>214166.66699999999</v>
      </c>
      <c r="I50" s="11">
        <f t="shared" si="1"/>
        <v>257000.00039999999</v>
      </c>
    </row>
    <row r="51" spans="1:9" ht="25.5" x14ac:dyDescent="0.25">
      <c r="A51" s="4">
        <v>47</v>
      </c>
      <c r="B51" s="6">
        <v>33621720</v>
      </c>
      <c r="C51" s="5" t="s">
        <v>53</v>
      </c>
      <c r="D51" s="2" t="s">
        <v>5</v>
      </c>
      <c r="E51" s="3">
        <v>2000</v>
      </c>
      <c r="F51" s="11">
        <v>222111.11</v>
      </c>
      <c r="G51" s="11">
        <f t="shared" si="0"/>
        <v>266533.33199999999</v>
      </c>
      <c r="H51" s="11">
        <v>265000</v>
      </c>
      <c r="I51" s="11">
        <f t="shared" si="1"/>
        <v>318000</v>
      </c>
    </row>
    <row r="52" spans="1:9" ht="25.5" x14ac:dyDescent="0.25">
      <c r="A52" s="4">
        <v>48</v>
      </c>
      <c r="B52" s="6">
        <v>33621720</v>
      </c>
      <c r="C52" s="5" t="s">
        <v>54</v>
      </c>
      <c r="D52" s="2" t="s">
        <v>5</v>
      </c>
      <c r="E52" s="3">
        <v>2000</v>
      </c>
      <c r="F52" s="11">
        <v>297777.78000000003</v>
      </c>
      <c r="G52" s="11">
        <f t="shared" si="0"/>
        <v>357333.33600000001</v>
      </c>
      <c r="H52" s="11">
        <v>293333.33299999998</v>
      </c>
      <c r="I52" s="11">
        <f t="shared" si="1"/>
        <v>351999.99959999998</v>
      </c>
    </row>
    <row r="53" spans="1:9" ht="25.5" x14ac:dyDescent="0.25">
      <c r="A53" s="4">
        <v>49</v>
      </c>
      <c r="B53" s="6">
        <v>33621550</v>
      </c>
      <c r="C53" s="5" t="s">
        <v>55</v>
      </c>
      <c r="D53" s="2" t="s">
        <v>5</v>
      </c>
      <c r="E53" s="3">
        <v>3000</v>
      </c>
      <c r="F53" s="11">
        <v>0</v>
      </c>
      <c r="G53" s="11">
        <f t="shared" si="0"/>
        <v>0</v>
      </c>
      <c r="H53" s="11">
        <v>0</v>
      </c>
      <c r="I53" s="11">
        <f t="shared" si="1"/>
        <v>0</v>
      </c>
    </row>
    <row r="54" spans="1:9" ht="25.5" x14ac:dyDescent="0.25">
      <c r="A54" s="4">
        <v>50</v>
      </c>
      <c r="B54" s="6">
        <v>33621550</v>
      </c>
      <c r="C54" s="5" t="s">
        <v>56</v>
      </c>
      <c r="D54" s="2" t="s">
        <v>5</v>
      </c>
      <c r="E54" s="3">
        <v>2000</v>
      </c>
      <c r="F54" s="11">
        <v>175555.56</v>
      </c>
      <c r="G54" s="11">
        <f t="shared" si="0"/>
        <v>210666.67199999999</v>
      </c>
      <c r="H54" s="11">
        <v>175000</v>
      </c>
      <c r="I54" s="11">
        <f t="shared" si="1"/>
        <v>210000</v>
      </c>
    </row>
    <row r="55" spans="1:9" ht="25.5" x14ac:dyDescent="0.25">
      <c r="A55" s="4">
        <v>51</v>
      </c>
      <c r="B55" s="6">
        <v>33621550</v>
      </c>
      <c r="C55" s="5" t="s">
        <v>57</v>
      </c>
      <c r="D55" s="2" t="s">
        <v>5</v>
      </c>
      <c r="E55" s="3">
        <v>2000</v>
      </c>
      <c r="F55" s="11">
        <v>220833.33</v>
      </c>
      <c r="G55" s="11">
        <f t="shared" si="0"/>
        <v>264999.99599999998</v>
      </c>
      <c r="H55" s="11">
        <v>216666.66699999999</v>
      </c>
      <c r="I55" s="11">
        <f t="shared" si="1"/>
        <v>260000.00039999999</v>
      </c>
    </row>
    <row r="56" spans="1:9" ht="25.5" x14ac:dyDescent="0.25">
      <c r="A56" s="4">
        <v>52</v>
      </c>
      <c r="B56" s="6">
        <v>33621550</v>
      </c>
      <c r="C56" s="5" t="s">
        <v>58</v>
      </c>
      <c r="D56" s="2" t="s">
        <v>5</v>
      </c>
      <c r="E56" s="3">
        <v>2000</v>
      </c>
      <c r="F56" s="11">
        <v>266111.11</v>
      </c>
      <c r="G56" s="11">
        <f t="shared" si="0"/>
        <v>319333.33199999999</v>
      </c>
      <c r="H56" s="11">
        <v>250000</v>
      </c>
      <c r="I56" s="11">
        <f t="shared" si="1"/>
        <v>300000</v>
      </c>
    </row>
    <row r="57" spans="1:9" ht="25.5" x14ac:dyDescent="0.25">
      <c r="A57" s="4">
        <v>53</v>
      </c>
      <c r="B57" s="6">
        <v>33621720</v>
      </c>
      <c r="C57" s="5" t="s">
        <v>59</v>
      </c>
      <c r="D57" s="2" t="s">
        <v>5</v>
      </c>
      <c r="E57" s="3">
        <v>2000</v>
      </c>
      <c r="F57" s="11">
        <v>139666.67000000001</v>
      </c>
      <c r="G57" s="11">
        <f t="shared" si="0"/>
        <v>167600.00400000002</v>
      </c>
      <c r="H57" s="11">
        <v>146666.66699999999</v>
      </c>
      <c r="I57" s="11">
        <f t="shared" si="1"/>
        <v>176000.00039999999</v>
      </c>
    </row>
    <row r="58" spans="1:9" ht="25.5" x14ac:dyDescent="0.25">
      <c r="A58" s="4">
        <v>54</v>
      </c>
      <c r="B58" s="6">
        <v>33621720</v>
      </c>
      <c r="C58" s="5" t="s">
        <v>60</v>
      </c>
      <c r="D58" s="2" t="s">
        <v>5</v>
      </c>
      <c r="E58" s="3">
        <v>2000</v>
      </c>
      <c r="F58" s="11">
        <v>171333.33</v>
      </c>
      <c r="G58" s="11">
        <f t="shared" si="0"/>
        <v>205599.99599999998</v>
      </c>
      <c r="H58" s="11">
        <v>178333.33300000001</v>
      </c>
      <c r="I58" s="11">
        <f t="shared" si="1"/>
        <v>213999.99960000001</v>
      </c>
    </row>
    <row r="59" spans="1:9" ht="25.5" x14ac:dyDescent="0.25">
      <c r="A59" s="4">
        <v>55</v>
      </c>
      <c r="B59" s="6">
        <v>33621720</v>
      </c>
      <c r="C59" s="5" t="s">
        <v>61</v>
      </c>
      <c r="D59" s="2" t="s">
        <v>5</v>
      </c>
      <c r="E59" s="3">
        <v>2000</v>
      </c>
      <c r="F59" s="11">
        <v>0</v>
      </c>
      <c r="G59" s="11">
        <f t="shared" si="0"/>
        <v>0</v>
      </c>
      <c r="H59" s="11">
        <v>0</v>
      </c>
      <c r="I59" s="11">
        <f t="shared" si="1"/>
        <v>0</v>
      </c>
    </row>
    <row r="60" spans="1:9" ht="25.5" x14ac:dyDescent="0.25">
      <c r="A60" s="4">
        <v>56</v>
      </c>
      <c r="B60" s="6">
        <v>33621720</v>
      </c>
      <c r="C60" s="5" t="s">
        <v>62</v>
      </c>
      <c r="D60" s="2" t="s">
        <v>5</v>
      </c>
      <c r="E60" s="3">
        <v>2000</v>
      </c>
      <c r="F60" s="11">
        <v>0</v>
      </c>
      <c r="G60" s="11">
        <f t="shared" si="0"/>
        <v>0</v>
      </c>
      <c r="H60" s="11">
        <v>0</v>
      </c>
      <c r="I60" s="11">
        <f t="shared" si="1"/>
        <v>0</v>
      </c>
    </row>
    <row r="61" spans="1:9" ht="25.5" x14ac:dyDescent="0.25">
      <c r="A61" s="4">
        <v>57</v>
      </c>
      <c r="B61" s="6">
        <v>33691203</v>
      </c>
      <c r="C61" s="5" t="s">
        <v>63</v>
      </c>
      <c r="D61" s="2" t="s">
        <v>5</v>
      </c>
      <c r="E61" s="3">
        <v>3000</v>
      </c>
      <c r="F61" s="11">
        <v>207142.86</v>
      </c>
      <c r="G61" s="11">
        <f t="shared" si="0"/>
        <v>248571.43199999997</v>
      </c>
      <c r="H61" s="11">
        <v>200000</v>
      </c>
      <c r="I61" s="11">
        <f t="shared" si="1"/>
        <v>240000</v>
      </c>
    </row>
    <row r="62" spans="1:9" ht="25.5" x14ac:dyDescent="0.25">
      <c r="A62" s="4">
        <v>58</v>
      </c>
      <c r="B62" s="6">
        <v>33691203</v>
      </c>
      <c r="C62" s="5" t="s">
        <v>64</v>
      </c>
      <c r="D62" s="2" t="s">
        <v>5</v>
      </c>
      <c r="E62" s="3">
        <v>5000</v>
      </c>
      <c r="F62" s="11">
        <v>163690.48000000001</v>
      </c>
      <c r="G62" s="11">
        <f t="shared" si="0"/>
        <v>196428.576</v>
      </c>
      <c r="H62" s="11">
        <v>145833.33300000001</v>
      </c>
      <c r="I62" s="11">
        <f t="shared" si="1"/>
        <v>174999.99960000001</v>
      </c>
    </row>
    <row r="63" spans="1:9" x14ac:dyDescent="0.25">
      <c r="A63" s="4">
        <v>59</v>
      </c>
      <c r="B63" s="6">
        <v>33611470</v>
      </c>
      <c r="C63" s="5" t="s">
        <v>65</v>
      </c>
      <c r="D63" s="2" t="s">
        <v>5</v>
      </c>
      <c r="E63" s="3">
        <v>3000</v>
      </c>
      <c r="F63" s="11">
        <v>116964.29</v>
      </c>
      <c r="G63" s="11">
        <f t="shared" si="0"/>
        <v>140357.14799999999</v>
      </c>
      <c r="H63" s="11">
        <v>122500</v>
      </c>
      <c r="I63" s="11">
        <f t="shared" si="1"/>
        <v>147000</v>
      </c>
    </row>
    <row r="64" spans="1:9" x14ac:dyDescent="0.25">
      <c r="A64" s="4">
        <v>60</v>
      </c>
      <c r="B64" s="6">
        <v>33611470</v>
      </c>
      <c r="C64" s="5" t="s">
        <v>66</v>
      </c>
      <c r="D64" s="2" t="s">
        <v>5</v>
      </c>
      <c r="E64" s="3">
        <v>5500</v>
      </c>
      <c r="F64" s="11">
        <v>327708.33</v>
      </c>
      <c r="G64" s="11">
        <f t="shared" si="0"/>
        <v>393249.99600000004</v>
      </c>
      <c r="H64" s="11">
        <v>192500</v>
      </c>
      <c r="I64" s="11">
        <f t="shared" si="1"/>
        <v>231000</v>
      </c>
    </row>
    <row r="65" spans="1:9" x14ac:dyDescent="0.25">
      <c r="A65" s="4">
        <v>61</v>
      </c>
      <c r="B65" s="6">
        <v>33621640</v>
      </c>
      <c r="C65" s="5" t="s">
        <v>67</v>
      </c>
      <c r="D65" s="2" t="s">
        <v>5</v>
      </c>
      <c r="E65" s="3">
        <v>1000</v>
      </c>
      <c r="F65" s="11">
        <v>0</v>
      </c>
      <c r="G65" s="11">
        <f t="shared" si="0"/>
        <v>0</v>
      </c>
      <c r="H65" s="11">
        <v>41666.667000000001</v>
      </c>
      <c r="I65" s="11">
        <f t="shared" si="1"/>
        <v>50000.000400000004</v>
      </c>
    </row>
    <row r="66" spans="1:9" x14ac:dyDescent="0.25">
      <c r="A66" s="4">
        <v>62</v>
      </c>
      <c r="B66" s="6">
        <v>33641310</v>
      </c>
      <c r="C66" s="5" t="s">
        <v>68</v>
      </c>
      <c r="D66" s="2" t="s">
        <v>5</v>
      </c>
      <c r="E66" s="3">
        <v>500</v>
      </c>
      <c r="F66" s="11">
        <v>0</v>
      </c>
      <c r="G66" s="11">
        <f t="shared" si="0"/>
        <v>0</v>
      </c>
      <c r="H66" s="11">
        <v>0</v>
      </c>
      <c r="I66" s="11">
        <f t="shared" si="1"/>
        <v>0</v>
      </c>
    </row>
    <row r="67" spans="1:9" x14ac:dyDescent="0.25">
      <c r="A67" s="4">
        <v>63</v>
      </c>
      <c r="B67" s="6">
        <v>33641310</v>
      </c>
      <c r="C67" s="5" t="s">
        <v>69</v>
      </c>
      <c r="D67" s="2" t="s">
        <v>5</v>
      </c>
      <c r="E67" s="3">
        <v>500</v>
      </c>
      <c r="F67" s="11">
        <v>120982.14</v>
      </c>
      <c r="G67" s="11">
        <f t="shared" si="0"/>
        <v>145178.568</v>
      </c>
      <c r="H67" s="11">
        <v>128333.333</v>
      </c>
      <c r="I67" s="11">
        <f t="shared" si="1"/>
        <v>153999.99960000001</v>
      </c>
    </row>
    <row r="68" spans="1:9" x14ac:dyDescent="0.25">
      <c r="A68" s="4">
        <v>64</v>
      </c>
      <c r="B68" s="6">
        <v>33671124</v>
      </c>
      <c r="C68" s="5" t="s">
        <v>70</v>
      </c>
      <c r="D68" s="2" t="s">
        <v>5</v>
      </c>
      <c r="E68" s="3">
        <v>50</v>
      </c>
      <c r="F68" s="11">
        <v>54583.33</v>
      </c>
      <c r="G68" s="13">
        <f t="shared" si="0"/>
        <v>65499.995999999999</v>
      </c>
      <c r="H68" s="11">
        <v>45833.332999999999</v>
      </c>
      <c r="I68" s="11">
        <f t="shared" si="1"/>
        <v>54999.999599999996</v>
      </c>
    </row>
    <row r="69" spans="1:9" ht="25.5" x14ac:dyDescent="0.25">
      <c r="A69" s="4">
        <v>65</v>
      </c>
      <c r="B69" s="6">
        <v>33671118</v>
      </c>
      <c r="C69" s="5" t="s">
        <v>71</v>
      </c>
      <c r="D69" s="2" t="s">
        <v>5</v>
      </c>
      <c r="E69" s="3">
        <v>30</v>
      </c>
      <c r="F69" s="11">
        <v>46750</v>
      </c>
      <c r="G69" s="11">
        <f t="shared" si="0"/>
        <v>56100</v>
      </c>
      <c r="H69" s="11">
        <v>48150</v>
      </c>
      <c r="I69" s="11">
        <f t="shared" si="1"/>
        <v>57780</v>
      </c>
    </row>
    <row r="70" spans="1:9" x14ac:dyDescent="0.25">
      <c r="A70" s="4">
        <v>66</v>
      </c>
      <c r="B70" s="6">
        <v>33661156</v>
      </c>
      <c r="C70" s="5" t="s">
        <v>72</v>
      </c>
      <c r="D70" s="2" t="s">
        <v>5</v>
      </c>
      <c r="E70" s="3">
        <v>20</v>
      </c>
      <c r="F70" s="11">
        <v>73000</v>
      </c>
      <c r="G70" s="11">
        <f t="shared" ref="G70:G94" si="2">(F70*20/100)+F70</f>
        <v>87600</v>
      </c>
      <c r="H70" s="11">
        <v>74900</v>
      </c>
      <c r="I70" s="11">
        <f t="shared" ref="I70:I94" si="3">(H70*20/100)+H70</f>
        <v>89880</v>
      </c>
    </row>
    <row r="71" spans="1:9" x14ac:dyDescent="0.25">
      <c r="A71" s="4">
        <v>67</v>
      </c>
      <c r="B71" s="6">
        <v>33661156</v>
      </c>
      <c r="C71" s="5" t="s">
        <v>73</v>
      </c>
      <c r="D71" s="2" t="s">
        <v>5</v>
      </c>
      <c r="E71" s="3">
        <v>20</v>
      </c>
      <c r="F71" s="11">
        <v>54233.33</v>
      </c>
      <c r="G71" s="13">
        <f t="shared" si="2"/>
        <v>65079.995999999999</v>
      </c>
      <c r="H71" s="11">
        <v>55640</v>
      </c>
      <c r="I71" s="11">
        <f t="shared" si="3"/>
        <v>66768</v>
      </c>
    </row>
    <row r="72" spans="1:9" ht="25.5" x14ac:dyDescent="0.25">
      <c r="A72" s="4">
        <v>68</v>
      </c>
      <c r="B72" s="6">
        <v>33671112</v>
      </c>
      <c r="C72" s="5" t="s">
        <v>74</v>
      </c>
      <c r="D72" s="2" t="s">
        <v>5</v>
      </c>
      <c r="E72" s="3">
        <v>20</v>
      </c>
      <c r="F72" s="11">
        <v>0</v>
      </c>
      <c r="G72" s="11">
        <f t="shared" si="2"/>
        <v>0</v>
      </c>
      <c r="H72" s="11">
        <v>60000</v>
      </c>
      <c r="I72" s="11">
        <f t="shared" si="3"/>
        <v>72000</v>
      </c>
    </row>
    <row r="73" spans="1:9" x14ac:dyDescent="0.25">
      <c r="A73" s="4">
        <v>69</v>
      </c>
      <c r="B73" s="6">
        <v>33671125</v>
      </c>
      <c r="C73" s="5" t="s">
        <v>75</v>
      </c>
      <c r="D73" s="2" t="s">
        <v>5</v>
      </c>
      <c r="E73" s="3">
        <v>2000</v>
      </c>
      <c r="F73" s="11">
        <v>21666.67</v>
      </c>
      <c r="G73" s="13">
        <f t="shared" si="2"/>
        <v>26000.003999999997</v>
      </c>
      <c r="H73" s="11">
        <v>26666.667000000001</v>
      </c>
      <c r="I73" s="11">
        <f t="shared" si="3"/>
        <v>32000.000400000001</v>
      </c>
    </row>
    <row r="74" spans="1:9" x14ac:dyDescent="0.25">
      <c r="A74" s="4">
        <v>70</v>
      </c>
      <c r="B74" s="6">
        <v>33642250</v>
      </c>
      <c r="C74" s="5" t="s">
        <v>76</v>
      </c>
      <c r="D74" s="2" t="s">
        <v>5</v>
      </c>
      <c r="E74" s="3">
        <v>2000</v>
      </c>
      <c r="F74" s="11">
        <v>396666.67</v>
      </c>
      <c r="G74" s="11">
        <f t="shared" si="2"/>
        <v>476000.00399999996</v>
      </c>
      <c r="H74" s="11">
        <v>573516.66700000002</v>
      </c>
      <c r="I74" s="11">
        <f t="shared" si="3"/>
        <v>688220.00040000002</v>
      </c>
    </row>
    <row r="75" spans="1:9" x14ac:dyDescent="0.25">
      <c r="A75" s="4">
        <v>71</v>
      </c>
      <c r="B75" s="6">
        <v>33642250</v>
      </c>
      <c r="C75" s="5" t="s">
        <v>77</v>
      </c>
      <c r="D75" s="2" t="s">
        <v>5</v>
      </c>
      <c r="E75" s="3">
        <v>1000</v>
      </c>
      <c r="F75" s="11">
        <v>198392.86</v>
      </c>
      <c r="G75" s="11">
        <f t="shared" si="2"/>
        <v>238071.43199999997</v>
      </c>
      <c r="H75" s="11">
        <v>286758.33299999998</v>
      </c>
      <c r="I75" s="11">
        <f t="shared" si="3"/>
        <v>344109.99959999998</v>
      </c>
    </row>
    <row r="76" spans="1:9" x14ac:dyDescent="0.25">
      <c r="A76" s="4">
        <v>72</v>
      </c>
      <c r="B76" s="6">
        <v>33691720</v>
      </c>
      <c r="C76" s="5" t="s">
        <v>78</v>
      </c>
      <c r="D76" s="2" t="s">
        <v>5</v>
      </c>
      <c r="E76" s="3">
        <v>1000</v>
      </c>
      <c r="F76" s="11">
        <v>92000</v>
      </c>
      <c r="G76" s="11">
        <f t="shared" si="2"/>
        <v>110400</v>
      </c>
      <c r="H76" s="11"/>
      <c r="I76" s="11">
        <f t="shared" si="3"/>
        <v>0</v>
      </c>
    </row>
    <row r="77" spans="1:9" x14ac:dyDescent="0.25">
      <c r="A77" s="4">
        <v>73</v>
      </c>
      <c r="B77" s="6">
        <v>33651252</v>
      </c>
      <c r="C77" s="5" t="s">
        <v>79</v>
      </c>
      <c r="D77" s="2" t="s">
        <v>5</v>
      </c>
      <c r="E77" s="3">
        <v>1500</v>
      </c>
      <c r="F77" s="11">
        <v>470833.33</v>
      </c>
      <c r="G77" s="11">
        <f t="shared" si="2"/>
        <v>564999.99600000004</v>
      </c>
      <c r="H77" s="11"/>
      <c r="I77" s="11">
        <f t="shared" si="3"/>
        <v>0</v>
      </c>
    </row>
    <row r="78" spans="1:9" x14ac:dyDescent="0.25">
      <c r="A78" s="4">
        <v>74</v>
      </c>
      <c r="B78" s="6">
        <v>33691187</v>
      </c>
      <c r="C78" s="5" t="s">
        <v>80</v>
      </c>
      <c r="D78" s="2" t="s">
        <v>5</v>
      </c>
      <c r="E78" s="3">
        <v>400</v>
      </c>
      <c r="F78" s="11">
        <v>0</v>
      </c>
      <c r="G78" s="11">
        <f t="shared" si="2"/>
        <v>0</v>
      </c>
      <c r="H78" s="11"/>
      <c r="I78" s="11">
        <f t="shared" si="3"/>
        <v>0</v>
      </c>
    </row>
    <row r="79" spans="1:9" x14ac:dyDescent="0.25">
      <c r="A79" s="4">
        <v>75</v>
      </c>
      <c r="B79" s="7">
        <v>33651111</v>
      </c>
      <c r="C79" s="5" t="s">
        <v>81</v>
      </c>
      <c r="D79" s="2" t="s">
        <v>6</v>
      </c>
      <c r="E79" s="3">
        <v>800</v>
      </c>
      <c r="F79" s="11">
        <v>0</v>
      </c>
      <c r="G79" s="11">
        <f t="shared" si="2"/>
        <v>0</v>
      </c>
      <c r="H79" s="11"/>
      <c r="I79" s="11">
        <f t="shared" si="3"/>
        <v>0</v>
      </c>
    </row>
    <row r="80" spans="1:9" x14ac:dyDescent="0.25">
      <c r="A80" s="4">
        <v>76</v>
      </c>
      <c r="B80" s="6">
        <v>33651117</v>
      </c>
      <c r="C80" s="5" t="s">
        <v>82</v>
      </c>
      <c r="D80" s="2" t="s">
        <v>5</v>
      </c>
      <c r="E80" s="3">
        <v>300</v>
      </c>
      <c r="F80" s="11">
        <v>0</v>
      </c>
      <c r="G80" s="11">
        <f t="shared" si="2"/>
        <v>0</v>
      </c>
      <c r="H80" s="11"/>
      <c r="I80" s="11">
        <f t="shared" si="3"/>
        <v>0</v>
      </c>
    </row>
    <row r="81" spans="1:9" x14ac:dyDescent="0.25">
      <c r="A81" s="4">
        <v>77</v>
      </c>
      <c r="B81" s="6">
        <v>33651121</v>
      </c>
      <c r="C81" s="5" t="s">
        <v>83</v>
      </c>
      <c r="D81" s="2" t="s">
        <v>5</v>
      </c>
      <c r="E81" s="3">
        <v>1000</v>
      </c>
      <c r="F81" s="11">
        <v>0</v>
      </c>
      <c r="G81" s="11">
        <f t="shared" si="2"/>
        <v>0</v>
      </c>
      <c r="H81" s="11"/>
      <c r="I81" s="11">
        <f t="shared" si="3"/>
        <v>0</v>
      </c>
    </row>
    <row r="82" spans="1:9" x14ac:dyDescent="0.25">
      <c r="A82" s="4">
        <v>78</v>
      </c>
      <c r="B82" s="6">
        <v>33651121</v>
      </c>
      <c r="C82" s="5" t="s">
        <v>84</v>
      </c>
      <c r="D82" s="2" t="s">
        <v>6</v>
      </c>
      <c r="E82" s="3">
        <v>500</v>
      </c>
      <c r="F82" s="11">
        <v>0</v>
      </c>
      <c r="G82" s="11">
        <f t="shared" si="2"/>
        <v>0</v>
      </c>
      <c r="H82" s="11"/>
      <c r="I82" s="11">
        <f t="shared" si="3"/>
        <v>0</v>
      </c>
    </row>
    <row r="83" spans="1:9" x14ac:dyDescent="0.25">
      <c r="A83" s="4">
        <v>79</v>
      </c>
      <c r="B83" s="6">
        <v>33651125</v>
      </c>
      <c r="C83" s="5" t="s">
        <v>85</v>
      </c>
      <c r="D83" s="2" t="s">
        <v>5</v>
      </c>
      <c r="E83" s="3">
        <v>1000</v>
      </c>
      <c r="F83" s="11">
        <v>0</v>
      </c>
      <c r="G83" s="11">
        <f t="shared" si="2"/>
        <v>0</v>
      </c>
      <c r="H83" s="11"/>
      <c r="I83" s="11">
        <f t="shared" si="3"/>
        <v>0</v>
      </c>
    </row>
    <row r="84" spans="1:9" x14ac:dyDescent="0.25">
      <c r="A84" s="4">
        <v>80</v>
      </c>
      <c r="B84" s="6">
        <v>33661151</v>
      </c>
      <c r="C84" s="5" t="s">
        <v>86</v>
      </c>
      <c r="D84" s="2" t="s">
        <v>5</v>
      </c>
      <c r="E84" s="3">
        <v>2000</v>
      </c>
      <c r="F84" s="11">
        <v>0</v>
      </c>
      <c r="G84" s="11">
        <f t="shared" si="2"/>
        <v>0</v>
      </c>
      <c r="H84" s="11">
        <v>50000</v>
      </c>
      <c r="I84" s="11">
        <f t="shared" si="3"/>
        <v>60000</v>
      </c>
    </row>
    <row r="85" spans="1:9" x14ac:dyDescent="0.25">
      <c r="A85" s="4">
        <v>81</v>
      </c>
      <c r="B85" s="6">
        <v>33691221</v>
      </c>
      <c r="C85" s="5" t="s">
        <v>87</v>
      </c>
      <c r="D85" s="2" t="s">
        <v>5</v>
      </c>
      <c r="E85" s="3">
        <v>1000</v>
      </c>
      <c r="F85" s="11">
        <v>0</v>
      </c>
      <c r="G85" s="11">
        <f t="shared" si="2"/>
        <v>0</v>
      </c>
      <c r="H85" s="11">
        <v>0</v>
      </c>
      <c r="I85" s="11">
        <f t="shared" si="3"/>
        <v>0</v>
      </c>
    </row>
    <row r="86" spans="1:9" x14ac:dyDescent="0.25">
      <c r="A86" s="4">
        <v>82</v>
      </c>
      <c r="B86" s="6">
        <v>33621550</v>
      </c>
      <c r="C86" s="5" t="s">
        <v>88</v>
      </c>
      <c r="D86" s="2" t="s">
        <v>5</v>
      </c>
      <c r="E86" s="3">
        <v>2000</v>
      </c>
      <c r="F86" s="11">
        <v>88777.78</v>
      </c>
      <c r="G86" s="11">
        <f t="shared" si="2"/>
        <v>106533.336</v>
      </c>
      <c r="H86" s="11">
        <v>63333.332999999999</v>
      </c>
      <c r="I86" s="11">
        <f t="shared" si="3"/>
        <v>75999.999599999996</v>
      </c>
    </row>
    <row r="87" spans="1:9" x14ac:dyDescent="0.25">
      <c r="A87" s="4">
        <v>83</v>
      </c>
      <c r="B87" s="6">
        <v>33621480</v>
      </c>
      <c r="C87" s="5" t="s">
        <v>89</v>
      </c>
      <c r="D87" s="2" t="s">
        <v>5</v>
      </c>
      <c r="E87" s="3">
        <v>1000</v>
      </c>
      <c r="F87" s="11">
        <v>45888.89</v>
      </c>
      <c r="G87" s="12">
        <f t="shared" si="2"/>
        <v>55066.667999999998</v>
      </c>
      <c r="H87" s="11">
        <v>49166.667000000001</v>
      </c>
      <c r="I87" s="11">
        <f t="shared" si="3"/>
        <v>59000.000400000004</v>
      </c>
    </row>
    <row r="88" spans="1:9" x14ac:dyDescent="0.25">
      <c r="A88" s="4">
        <v>84</v>
      </c>
      <c r="B88" s="6">
        <v>33621450</v>
      </c>
      <c r="C88" s="5" t="s">
        <v>90</v>
      </c>
      <c r="D88" s="2" t="s">
        <v>5</v>
      </c>
      <c r="E88" s="3">
        <v>3000</v>
      </c>
      <c r="F88" s="11">
        <v>118750</v>
      </c>
      <c r="G88" s="11">
        <f t="shared" si="2"/>
        <v>142500</v>
      </c>
      <c r="H88" s="11">
        <v>0</v>
      </c>
      <c r="I88" s="11">
        <f t="shared" si="3"/>
        <v>0</v>
      </c>
    </row>
    <row r="89" spans="1:9" x14ac:dyDescent="0.25">
      <c r="A89" s="4">
        <v>85</v>
      </c>
      <c r="B89" s="6">
        <v>33621450</v>
      </c>
      <c r="C89" s="5" t="s">
        <v>91</v>
      </c>
      <c r="D89" s="2" t="s">
        <v>5</v>
      </c>
      <c r="E89" s="3">
        <v>1000</v>
      </c>
      <c r="F89" s="11">
        <v>87166.67</v>
      </c>
      <c r="G89" s="11">
        <f t="shared" si="2"/>
        <v>104600.004</v>
      </c>
      <c r="H89" s="11">
        <v>0</v>
      </c>
      <c r="I89" s="11">
        <f t="shared" si="3"/>
        <v>0</v>
      </c>
    </row>
    <row r="90" spans="1:9" x14ac:dyDescent="0.25">
      <c r="A90" s="4">
        <v>86</v>
      </c>
      <c r="B90" s="6">
        <v>33621450</v>
      </c>
      <c r="C90" s="5" t="s">
        <v>92</v>
      </c>
      <c r="D90" s="2" t="s">
        <v>5</v>
      </c>
      <c r="E90" s="3">
        <v>1000</v>
      </c>
      <c r="F90" s="11">
        <v>122777.78</v>
      </c>
      <c r="G90" s="11">
        <f t="shared" si="2"/>
        <v>147333.33600000001</v>
      </c>
      <c r="H90" s="11">
        <v>0</v>
      </c>
      <c r="I90" s="11">
        <f t="shared" si="3"/>
        <v>0</v>
      </c>
    </row>
    <row r="91" spans="1:9" x14ac:dyDescent="0.25">
      <c r="A91" s="4">
        <v>87</v>
      </c>
      <c r="B91" s="6">
        <v>33611230</v>
      </c>
      <c r="C91" s="5" t="s">
        <v>93</v>
      </c>
      <c r="D91" s="2" t="s">
        <v>5</v>
      </c>
      <c r="E91" s="3">
        <v>1500</v>
      </c>
      <c r="F91" s="11">
        <v>0</v>
      </c>
      <c r="G91" s="11">
        <f t="shared" si="2"/>
        <v>0</v>
      </c>
      <c r="H91" s="11">
        <v>233100</v>
      </c>
      <c r="I91" s="11">
        <f t="shared" si="3"/>
        <v>279720</v>
      </c>
    </row>
    <row r="92" spans="1:9" x14ac:dyDescent="0.25">
      <c r="A92" s="4">
        <v>88</v>
      </c>
      <c r="B92" s="6">
        <v>33671113</v>
      </c>
      <c r="C92" s="5" t="s">
        <v>94</v>
      </c>
      <c r="D92" s="2" t="s">
        <v>5</v>
      </c>
      <c r="E92" s="3">
        <v>200</v>
      </c>
      <c r="F92" s="11">
        <v>0</v>
      </c>
      <c r="G92" s="11">
        <f t="shared" si="2"/>
        <v>0</v>
      </c>
      <c r="H92" s="11"/>
      <c r="I92" s="11">
        <f t="shared" si="3"/>
        <v>0</v>
      </c>
    </row>
    <row r="93" spans="1:9" x14ac:dyDescent="0.25">
      <c r="A93" s="4">
        <v>89</v>
      </c>
      <c r="B93" s="7">
        <v>33661121</v>
      </c>
      <c r="C93" s="5" t="s">
        <v>95</v>
      </c>
      <c r="D93" s="2" t="s">
        <v>5</v>
      </c>
      <c r="E93" s="3">
        <v>20000</v>
      </c>
      <c r="F93" s="11">
        <v>428571.43</v>
      </c>
      <c r="G93" s="11">
        <f t="shared" si="2"/>
        <v>514285.71600000001</v>
      </c>
      <c r="H93" s="11">
        <v>363333.33299999998</v>
      </c>
      <c r="I93" s="11">
        <f t="shared" si="3"/>
        <v>435999.99959999998</v>
      </c>
    </row>
    <row r="94" spans="1:9" x14ac:dyDescent="0.25">
      <c r="A94" s="4">
        <v>90</v>
      </c>
      <c r="B94" s="6">
        <v>33691212</v>
      </c>
      <c r="C94" s="5" t="s">
        <v>96</v>
      </c>
      <c r="D94" s="2" t="s">
        <v>5</v>
      </c>
      <c r="E94" s="3">
        <v>500</v>
      </c>
      <c r="F94" s="11">
        <v>0</v>
      </c>
      <c r="G94" s="11">
        <f t="shared" si="2"/>
        <v>0</v>
      </c>
      <c r="H94" s="11">
        <v>72916.667000000001</v>
      </c>
      <c r="I94" s="11">
        <f t="shared" si="3"/>
        <v>87500.000400000004</v>
      </c>
    </row>
    <row r="95" spans="1:9" x14ac:dyDescent="0.25">
      <c r="B95" s="8"/>
    </row>
  </sheetData>
  <mergeCells count="9">
    <mergeCell ref="F2:G3"/>
    <mergeCell ref="H2:I3"/>
    <mergeCell ref="A1:E1"/>
    <mergeCell ref="A2:C2"/>
    <mergeCell ref="D2:D4"/>
    <mergeCell ref="E2:E4"/>
    <mergeCell ref="A3:A4"/>
    <mergeCell ref="B3:B4"/>
    <mergeCell ref="C3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2022-10-31T06:39:53Z</dcterms:created>
  <dcterms:modified xsi:type="dcterms:W3CDTF">2022-11-22T09:20:31Z</dcterms:modified>
</cp:coreProperties>
</file>